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21075" windowHeight="994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31" i="1" l="1"/>
  <c r="F22" i="1"/>
  <c r="F30" i="1" l="1"/>
  <c r="F15" i="1"/>
</calcChain>
</file>

<file path=xl/sharedStrings.xml><?xml version="1.0" encoding="utf-8"?>
<sst xmlns="http://schemas.openxmlformats.org/spreadsheetml/2006/main" count="37" uniqueCount="30">
  <si>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</si>
  <si>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</si>
  <si>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</si>
  <si>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</si>
  <si>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</si>
  <si>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</si>
  <si>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</si>
  <si>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</si>
  <si>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</si>
  <si>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</si>
  <si>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</si>
  <si>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</si>
  <si>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</si>
  <si>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</si>
  <si>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</si>
  <si>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</si>
  <si>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</si>
  <si>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Składki na ubezpieczenie społeczne</t>
  </si>
  <si>
    <t>Wpływy z opłat za zezwolenia na sprzedaż napojów alkoholowych</t>
  </si>
  <si>
    <t>Nagrody konkursowe</t>
  </si>
  <si>
    <t>Zakup środków żywności</t>
  </si>
  <si>
    <t>0480</t>
  </si>
  <si>
    <t>narkomanii na  2019 rok</t>
  </si>
  <si>
    <t>Plan na 2019 r.</t>
  </si>
  <si>
    <t>Róznica między planowaną kwotą dochodów i wydatków, tj. 53.047,69 zł  pokryta zostanie</t>
  </si>
  <si>
    <t xml:space="preserve">wolnymi środkami, z tytułu niewykorzystania opłat za zezwolenia na sprzedaż  napojów alkoholowych </t>
  </si>
  <si>
    <t xml:space="preserve">                                                           Załącznik Nr 5</t>
  </si>
  <si>
    <t>w 2018 roku, z przezczeniem na realizację programu profilaktyki uzależnień Miasta i Gminy Mrocza na 2019 rok</t>
  </si>
  <si>
    <t xml:space="preserve">                                                           do uchwały Nr VIII/69/2019 Rady Miejskiej w Mroczy</t>
  </si>
  <si>
    <t xml:space="preserve">                z dnia 07.06.2019r.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</si>
</sst>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_-* #,##0\ _z_ł_-;\-* #,##0\ _z_ł_-;_-* \-??\ _z_ł_-;_-@_-"/>
    <numFmt numFmtId="165" formatCode="0_ ;\-0\ 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3" fontId="10" fillId="0" borderId="17" xfId="1" applyFont="1" applyFill="1" applyBorder="1" applyAlignment="1" applyProtection="1">
      <alignment vertical="center"/>
    </xf>
    <xf numFmtId="0" fontId="12" fillId="0" borderId="0" xfId="0" applyFont="1"/>
    <xf numFmtId="49" fontId="4" fillId="0" borderId="5" xfId="0" applyNumberFormat="1" applyFont="1" applyBorder="1" applyAlignment="1">
      <alignment horizontal="center" vertical="center"/>
    </xf>
    <xf numFmtId="165" fontId="10" fillId="0" borderId="7" xfId="1" applyNumberFormat="1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 applyProtection="1">
      <alignment horizontal="center"/>
    </xf>
    <xf numFmtId="165" fontId="10" fillId="0" borderId="5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5" fillId="0" borderId="15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165" fontId="10" fillId="0" borderId="21" xfId="1" applyNumberFormat="1" applyFont="1" applyFill="1" applyBorder="1" applyAlignment="1" applyProtection="1">
      <alignment horizontal="center" vertical="center"/>
    </xf>
    <xf numFmtId="43" fontId="10" fillId="0" borderId="22" xfId="1" applyFont="1" applyFill="1" applyBorder="1" applyAlignment="1" applyProtection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tabSelected="1" topLeftCell="A7" workbookViewId="0">
      <selection activeCell="P14" sqref="P14"/>
    </sheetView>
  </sheetViews>
  <sheetFormatPr defaultRowHeight="15" x14ac:dyDescent="0.25"/>
  <cols>
    <col min="1" max="1" width="4.28515625" customWidth="1"/>
    <col min="5" max="5" width="34.5703125" customWidth="1"/>
    <col min="6" max="6" width="15.140625" customWidth="1"/>
  </cols>
  <sheetData>
    <row r="2" spans="2:9" x14ac:dyDescent="0.25">
      <c r="C2" s="55" t="s">
        <v>26</v>
      </c>
      <c r="D2" s="55"/>
      <c r="E2" s="55"/>
      <c r="F2" s="55"/>
      <c r="G2" s="50"/>
      <c r="H2" s="50"/>
    </row>
    <row r="3" spans="2:9" x14ac:dyDescent="0.25">
      <c r="C3" s="55" t="s">
        <v>28</v>
      </c>
      <c r="D3" s="55"/>
      <c r="E3" s="55"/>
      <c r="F3" s="55"/>
      <c r="G3" s="50"/>
      <c r="H3" s="50"/>
    </row>
    <row r="4" spans="2:9" ht="16.5" customHeight="1" x14ac:dyDescent="0.25">
      <c r="C4" s="50"/>
      <c r="D4" s="50"/>
      <c r="E4" s="55" t="s">
        <v>29</v>
      </c>
      <c r="F4" s="50"/>
      <c r="G4" s="50"/>
      <c r="H4" s="50"/>
    </row>
    <row r="5" spans="2:9" ht="12.75" customHeight="1" x14ac:dyDescent="0.25">
      <c r="B5" s="2"/>
      <c r="C5" s="57"/>
      <c r="D5" s="57"/>
      <c r="E5" s="57"/>
      <c r="F5" s="57"/>
      <c r="G5" s="57"/>
      <c r="H5" s="50"/>
    </row>
    <row r="6" spans="2:9" x14ac:dyDescent="0.25">
      <c r="B6" s="21" t="s">
        <v>8</v>
      </c>
      <c r="C6" s="21"/>
      <c r="D6" s="21"/>
      <c r="E6" s="21"/>
      <c r="F6" s="21"/>
      <c r="G6" s="4"/>
      <c r="H6" s="5"/>
      <c r="I6" s="1"/>
    </row>
    <row r="7" spans="2:9" x14ac:dyDescent="0.25">
      <c r="B7" s="21" t="s">
        <v>9</v>
      </c>
      <c r="C7" s="21"/>
      <c r="D7" s="21"/>
      <c r="E7" s="21"/>
      <c r="F7" s="21"/>
      <c r="G7" s="4"/>
      <c r="H7" s="5"/>
      <c r="I7" s="1"/>
    </row>
    <row r="8" spans="2:9" x14ac:dyDescent="0.25">
      <c r="B8" s="21" t="s">
        <v>10</v>
      </c>
      <c r="C8" s="21"/>
      <c r="D8" s="21"/>
      <c r="E8" s="21"/>
      <c r="F8" s="21"/>
      <c r="G8" s="4"/>
      <c r="H8" s="5"/>
      <c r="I8" s="1"/>
    </row>
    <row r="9" spans="2:9" x14ac:dyDescent="0.25">
      <c r="B9" s="21" t="s">
        <v>22</v>
      </c>
      <c r="C9" s="21"/>
      <c r="D9" s="21"/>
      <c r="E9" s="21"/>
      <c r="F9" s="21"/>
      <c r="G9" s="4"/>
      <c r="H9" s="5"/>
      <c r="I9" s="1"/>
    </row>
    <row r="10" spans="2:9" x14ac:dyDescent="0.25">
      <c r="B10" s="21"/>
      <c r="C10" s="21"/>
      <c r="D10" s="21"/>
      <c r="E10" s="21"/>
      <c r="F10" s="21"/>
      <c r="G10" s="4"/>
      <c r="H10" s="5"/>
      <c r="I10" s="1"/>
    </row>
    <row r="11" spans="2:9" x14ac:dyDescent="0.25">
      <c r="B11" s="21" t="s">
        <v>11</v>
      </c>
      <c r="C11" s="21"/>
      <c r="D11" s="21"/>
      <c r="E11" s="21"/>
      <c r="F11" s="21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7" t="s">
        <v>23</v>
      </c>
      <c r="G13" s="2"/>
    </row>
    <row r="14" spans="2:9" ht="44.25" customHeight="1" thickBot="1" x14ac:dyDescent="0.3">
      <c r="B14" s="37">
        <v>756</v>
      </c>
      <c r="C14" s="14">
        <v>75618</v>
      </c>
      <c r="D14" s="51" t="s">
        <v>21</v>
      </c>
      <c r="E14" s="18" t="s">
        <v>18</v>
      </c>
      <c r="F14" s="38">
        <v>146952.31</v>
      </c>
      <c r="G14" s="2"/>
    </row>
    <row r="15" spans="2:9" ht="53.25" customHeight="1" thickBot="1" x14ac:dyDescent="0.3">
      <c r="B15" s="15">
        <v>756</v>
      </c>
      <c r="C15" s="46">
        <v>75618</v>
      </c>
      <c r="D15" s="19"/>
      <c r="E15" s="20" t="s">
        <v>7</v>
      </c>
      <c r="F15" s="16">
        <f>SUM(F14)</f>
        <v>146952.31</v>
      </c>
      <c r="G15" s="2"/>
    </row>
    <row r="16" spans="2:9" ht="15" customHeight="1" x14ac:dyDescent="0.25">
      <c r="B16" s="22"/>
      <c r="C16" s="23"/>
      <c r="D16" s="23"/>
      <c r="E16" s="24"/>
      <c r="F16" s="25"/>
      <c r="G16" s="2"/>
    </row>
    <row r="17" spans="2:7" ht="15" customHeight="1" x14ac:dyDescent="0.25">
      <c r="B17" s="26" t="s">
        <v>12</v>
      </c>
      <c r="C17" s="23"/>
      <c r="D17" s="23"/>
      <c r="E17" s="24"/>
      <c r="F17" s="25"/>
      <c r="G17" s="2"/>
    </row>
    <row r="18" spans="2:7" ht="15" customHeight="1" thickBot="1" x14ac:dyDescent="0.3">
      <c r="B18" s="22"/>
      <c r="C18" s="23"/>
      <c r="D18" s="23"/>
      <c r="E18" s="24"/>
      <c r="F18" s="25"/>
      <c r="G18" s="2"/>
    </row>
    <row r="19" spans="2:7" ht="23.25" customHeight="1" thickBot="1" x14ac:dyDescent="0.3">
      <c r="B19" s="10" t="s">
        <v>0</v>
      </c>
      <c r="C19" s="11" t="s">
        <v>1</v>
      </c>
      <c r="D19" s="11" t="s">
        <v>2</v>
      </c>
      <c r="E19" s="11" t="s">
        <v>3</v>
      </c>
      <c r="F19" s="17" t="s">
        <v>23</v>
      </c>
      <c r="G19" s="2"/>
    </row>
    <row r="20" spans="2:7" ht="18.95" customHeight="1" x14ac:dyDescent="0.25">
      <c r="B20" s="39">
        <v>851</v>
      </c>
      <c r="C20" s="59">
        <v>85153</v>
      </c>
      <c r="D20" s="60">
        <v>4190</v>
      </c>
      <c r="E20" s="7" t="s">
        <v>19</v>
      </c>
      <c r="F20" s="61">
        <v>2000</v>
      </c>
      <c r="G20" s="2"/>
    </row>
    <row r="21" spans="2:7" ht="18.95" customHeight="1" thickBot="1" x14ac:dyDescent="0.3">
      <c r="B21" s="58"/>
      <c r="C21" s="31"/>
      <c r="D21" s="54">
        <v>4210</v>
      </c>
      <c r="E21" s="27" t="s">
        <v>4</v>
      </c>
      <c r="F21" s="40">
        <v>2000</v>
      </c>
      <c r="G21" s="2"/>
    </row>
    <row r="22" spans="2:7" ht="28.5" customHeight="1" thickBot="1" x14ac:dyDescent="0.3">
      <c r="B22" s="41"/>
      <c r="C22" s="10">
        <v>85153</v>
      </c>
      <c r="D22" s="28"/>
      <c r="E22" s="29" t="s">
        <v>13</v>
      </c>
      <c r="F22" s="30">
        <f>SUM(F20:F21)</f>
        <v>4000</v>
      </c>
      <c r="G22" s="2"/>
    </row>
    <row r="23" spans="2:7" ht="18.75" customHeight="1" x14ac:dyDescent="0.25">
      <c r="B23" s="47">
        <v>851</v>
      </c>
      <c r="C23" s="48">
        <v>85154</v>
      </c>
      <c r="D23" s="52">
        <v>4110</v>
      </c>
      <c r="E23" s="32" t="s">
        <v>17</v>
      </c>
      <c r="F23" s="49">
        <v>1000</v>
      </c>
      <c r="G23" s="2"/>
    </row>
    <row r="24" spans="2:7" ht="18.95" customHeight="1" x14ac:dyDescent="0.25">
      <c r="B24" s="42"/>
      <c r="C24" s="8"/>
      <c r="D24" s="53">
        <v>4170</v>
      </c>
      <c r="E24" s="7" t="s">
        <v>6</v>
      </c>
      <c r="F24" s="43">
        <v>52000</v>
      </c>
      <c r="G24" s="2"/>
    </row>
    <row r="25" spans="2:7" ht="18.95" customHeight="1" x14ac:dyDescent="0.25">
      <c r="B25" s="42"/>
      <c r="C25" s="8"/>
      <c r="D25" s="53">
        <v>4190</v>
      </c>
      <c r="E25" s="7" t="s">
        <v>19</v>
      </c>
      <c r="F25" s="43">
        <v>17000</v>
      </c>
      <c r="G25" s="2"/>
    </row>
    <row r="26" spans="2:7" ht="18.95" customHeight="1" x14ac:dyDescent="0.25">
      <c r="B26" s="42"/>
      <c r="C26" s="8"/>
      <c r="D26" s="53">
        <v>4210</v>
      </c>
      <c r="E26" s="7" t="s">
        <v>4</v>
      </c>
      <c r="F26" s="43">
        <v>47150</v>
      </c>
      <c r="G26" s="2"/>
    </row>
    <row r="27" spans="2:7" ht="18.95" customHeight="1" x14ac:dyDescent="0.25">
      <c r="B27" s="42"/>
      <c r="C27" s="8"/>
      <c r="D27" s="53">
        <v>4220</v>
      </c>
      <c r="E27" s="7" t="s">
        <v>20</v>
      </c>
      <c r="F27" s="43">
        <v>1500</v>
      </c>
      <c r="G27" s="2"/>
    </row>
    <row r="28" spans="2:7" ht="18.95" customHeight="1" x14ac:dyDescent="0.25">
      <c r="B28" s="42"/>
      <c r="C28" s="8"/>
      <c r="D28" s="53">
        <v>4300</v>
      </c>
      <c r="E28" s="7" t="s">
        <v>5</v>
      </c>
      <c r="F28" s="43">
        <v>75850</v>
      </c>
      <c r="G28" s="2"/>
    </row>
    <row r="29" spans="2:7" ht="18.95" customHeight="1" thickBot="1" x14ac:dyDescent="0.3">
      <c r="B29" s="44"/>
      <c r="C29" s="9"/>
      <c r="D29" s="53">
        <v>4430</v>
      </c>
      <c r="E29" s="7" t="s">
        <v>15</v>
      </c>
      <c r="F29" s="43">
        <v>1500</v>
      </c>
    </row>
    <row r="30" spans="2:7" ht="28.5" customHeight="1" thickBot="1" x14ac:dyDescent="0.3">
      <c r="B30" s="45">
        <v>851</v>
      </c>
      <c r="C30" s="33">
        <v>85154</v>
      </c>
      <c r="D30" s="34"/>
      <c r="E30" s="35" t="s">
        <v>14</v>
      </c>
      <c r="F30" s="36">
        <f>SUM(F23:F29)</f>
        <v>196000</v>
      </c>
      <c r="G30" s="2"/>
    </row>
    <row r="31" spans="2:7" ht="24.75" customHeight="1" thickBot="1" x14ac:dyDescent="0.3">
      <c r="B31" s="10">
        <v>851</v>
      </c>
      <c r="C31" s="11"/>
      <c r="D31" s="11"/>
      <c r="E31" s="12" t="s">
        <v>16</v>
      </c>
      <c r="F31" s="13">
        <f>F22+F30</f>
        <v>200000</v>
      </c>
      <c r="G31" s="2"/>
    </row>
    <row r="32" spans="2:7" x14ac:dyDescent="0.25">
      <c r="B32" s="2"/>
      <c r="C32" s="2"/>
      <c r="D32" s="2"/>
      <c r="E32" s="2"/>
      <c r="F32" s="2"/>
      <c r="G32" s="2"/>
    </row>
    <row r="33" spans="2:8" x14ac:dyDescent="0.25">
      <c r="B33" s="57" t="s">
        <v>24</v>
      </c>
      <c r="C33" s="57"/>
      <c r="D33" s="57"/>
      <c r="E33" s="57"/>
      <c r="F33" s="57"/>
      <c r="G33" s="57"/>
      <c r="H33" s="50"/>
    </row>
    <row r="34" spans="2:8" ht="16.5" customHeight="1" x14ac:dyDescent="0.25">
      <c r="B34" s="55" t="s">
        <v>25</v>
      </c>
      <c r="C34" s="55"/>
      <c r="D34" s="55"/>
      <c r="E34" s="55"/>
      <c r="F34" s="55"/>
      <c r="G34" s="50"/>
      <c r="H34" s="50"/>
    </row>
    <row r="35" spans="2:8" ht="17.25" customHeight="1" x14ac:dyDescent="0.25">
      <c r="B35" s="55" t="s">
        <v>27</v>
      </c>
      <c r="C35" s="55"/>
      <c r="D35" s="55"/>
      <c r="E35" s="55"/>
      <c r="F35" s="55"/>
      <c r="G35" s="50"/>
      <c r="H35" s="50"/>
    </row>
    <row r="36" spans="2:8" x14ac:dyDescent="0.25">
      <c r="B36" s="56"/>
      <c r="C36" s="56"/>
      <c r="D36" s="56"/>
      <c r="E36" s="56"/>
      <c r="F36" s="56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2017-11-10T06:20:53Z</cp:lastPrinted>
  <dcterms:created xsi:type="dcterms:W3CDTF">2013-11-03T15:09:57Z</dcterms:created>
  <dcterms:modified xsi:type="dcterms:W3CDTF">2019-06-01T15:16:16Z</dcterms:modified>
</cp:coreProperties>
</file>